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1" activeTab="5"/>
  </bookViews>
  <sheets>
    <sheet name="Симбирская 43" sheetId="1" r:id="rId1"/>
    <sheet name="Симбирская 43(2019)" sheetId="2" r:id="rId2"/>
    <sheet name="Симбирская 43(2020)" sheetId="3" r:id="rId3"/>
    <sheet name="Симбирская 43(2021)" sheetId="4" r:id="rId4"/>
    <sheet name="Симбирская 43(2022)" sheetId="5" r:id="rId5"/>
    <sheet name="Симбирская 4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'Симбирская 43'!#REF!,'Симбирская 43'!#REF!</definedName>
    <definedName name="Z_6E36EA37_049E_4FAE_B719_2847CD16F858_.wvu.Rows" localSheetId="0" hidden="1">'Симбирская 43'!$42:$45</definedName>
    <definedName name="Z_73C0D023_21BD_4441_8EFA_957546C15799_.wvu.Cols" localSheetId="0" hidden="1">'Симбирская 43'!#REF!,'Симбирская 43'!#REF!</definedName>
    <definedName name="Z_73C0D023_21BD_4441_8EFA_957546C15799_.wvu.Rows" localSheetId="0" hidden="1">'Симбирская 43'!$42:$45</definedName>
    <definedName name="_xlnm.Print_Area" localSheetId="0">'Симбирская 43'!$A$1:$K$60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G9" i="2"/>
  <c r="F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F57" i="1" l="1"/>
  <c r="F56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<sst xmlns="http://schemas.openxmlformats.org/spreadsheetml/2006/main" count="374" uniqueCount="96">
  <si>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</si>
  <si>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</si>
  <si>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</si>
  <si>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</si>
  <si>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</si>
  <si>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</si>
  <si>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</si>
  <si>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</si>
  <si>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</si>
  <si>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</si>
  <si>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</si>
  <si>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</si>
  <si>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</si>
  <si>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</si>
  <si>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</si>
  <si>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</si>
  <si>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</si>
  <si>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</si>
  <si>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</si>
  <si>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</si>
  <si>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</si>
  <si>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</si>
  <si>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</si>
  <si>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</si>
  <si>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</si>
  <si>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</si>
  <si>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</si>
  <si>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</si>
  <si>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</si>
  <si>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</si>
  <si>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</si>
  <si>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</si>
  <si>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</si>
  <si>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</si>
  <si>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</si>
  <si>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</si>
  <si>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</si>
  <si>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</si>
  <si>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Симбирская 43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</si>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</sst>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91">
          <cell r="W91">
            <v>5776.698488176211</v>
          </cell>
          <cell r="X91">
            <v>1156.0574251780679</v>
          </cell>
          <cell r="Y91">
            <v>588.10940000000005</v>
          </cell>
          <cell r="AA91">
            <v>0</v>
          </cell>
          <cell r="AB91">
            <v>2266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5768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Y91">
            <v>19347.345127643523</v>
          </cell>
          <cell r="BB91">
            <v>0</v>
          </cell>
          <cell r="BC91">
            <v>0</v>
          </cell>
          <cell r="CN91">
            <v>12782.462677916819</v>
          </cell>
          <cell r="CO91">
            <v>2619.847269205964</v>
          </cell>
          <cell r="CP91">
            <v>0</v>
          </cell>
          <cell r="DB91">
            <v>0</v>
          </cell>
          <cell r="DG91">
            <v>10917.720655493207</v>
          </cell>
          <cell r="DU91">
            <v>50222.675083164999</v>
          </cell>
          <cell r="DV91">
            <v>10488.40772182012</v>
          </cell>
          <cell r="DW91">
            <v>7567.5336000000007</v>
          </cell>
          <cell r="EK91">
            <v>0</v>
          </cell>
          <cell r="EQ91">
            <v>42010.789521714723</v>
          </cell>
          <cell r="FB91">
            <v>45702.389520095574</v>
          </cell>
          <cell r="FC91">
            <v>9328.9490438648409</v>
          </cell>
          <cell r="FD91">
            <v>696.71100000000013</v>
          </cell>
          <cell r="FL91">
            <v>0</v>
          </cell>
          <cell r="FS91">
            <v>25298.197633078027</v>
          </cell>
          <cell r="FX91">
            <v>39832.855899199058</v>
          </cell>
          <cell r="FY91">
            <v>8120.6979238039194</v>
          </cell>
          <cell r="FZ91">
            <v>0</v>
          </cell>
          <cell r="GG91">
            <v>2563.4232000000002</v>
          </cell>
          <cell r="GL91">
            <v>26046.63374494563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91">
          <cell r="W91">
            <v>4591.4770619074825</v>
          </cell>
          <cell r="X91">
            <v>1408.787498115317</v>
          </cell>
          <cell r="Y91">
            <v>0</v>
          </cell>
          <cell r="AK91">
            <v>0</v>
          </cell>
          <cell r="AV91">
            <v>0</v>
          </cell>
          <cell r="AY91">
            <v>20812.698236019594</v>
          </cell>
          <cell r="BM91">
            <v>0</v>
          </cell>
          <cell r="BN91">
            <v>0</v>
          </cell>
          <cell r="CN91">
            <v>14676.914512619103</v>
          </cell>
          <cell r="CO91">
            <v>4549.8434989119214</v>
          </cell>
          <cell r="CP91">
            <v>414.678</v>
          </cell>
          <cell r="DB91">
            <v>0</v>
          </cell>
          <cell r="DG91">
            <v>21216.653025208681</v>
          </cell>
          <cell r="DU91">
            <v>30965.756111329421</v>
          </cell>
          <cell r="DV91">
            <v>9545.3731411532317</v>
          </cell>
          <cell r="DW91">
            <v>4389.2523000000001</v>
          </cell>
          <cell r="EL91">
            <v>0</v>
          </cell>
          <cell r="EQ91">
            <v>20663.925634595213</v>
          </cell>
          <cell r="FB91">
            <v>46007.245069847784</v>
          </cell>
          <cell r="FC91">
            <v>14003.357765988607</v>
          </cell>
          <cell r="FD91">
            <v>439.06920000000002</v>
          </cell>
          <cell r="FL91">
            <v>0</v>
          </cell>
          <cell r="FS91">
            <v>21012.70227113166</v>
          </cell>
          <cell r="FX91">
            <v>40165.58305802961</v>
          </cell>
          <cell r="FY91">
            <v>12206.20250803415</v>
          </cell>
          <cell r="FZ91">
            <v>0</v>
          </cell>
          <cell r="GG91">
            <v>2563.4231999999993</v>
          </cell>
          <cell r="GL91">
            <v>22343.264798275119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91">
          <cell r="W91">
            <v>6032.3695437504202</v>
          </cell>
          <cell r="X91">
            <v>1607.1574259832221</v>
          </cell>
          <cell r="Y91">
            <v>1618.4286999999999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Y91">
            <v>26780.00589493585</v>
          </cell>
          <cell r="BM91">
            <v>0</v>
          </cell>
          <cell r="CN91">
            <v>13293.980559564689</v>
          </cell>
          <cell r="CO91">
            <v>4121.1339734650537</v>
          </cell>
          <cell r="CP91">
            <v>0</v>
          </cell>
          <cell r="DB91">
            <v>0</v>
          </cell>
          <cell r="DF91">
            <v>12107.981601470176</v>
          </cell>
          <cell r="DU91">
            <v>55238.525213196459</v>
          </cell>
          <cell r="DV91">
            <v>14051.249793522842</v>
          </cell>
          <cell r="DW91">
            <v>8185.379100000001</v>
          </cell>
          <cell r="EK91">
            <v>0</v>
          </cell>
          <cell r="EP91">
            <v>36176.107487993271</v>
          </cell>
          <cell r="FB91">
            <v>54298.339228400881</v>
          </cell>
          <cell r="FC91">
            <v>14291.072497445266</v>
          </cell>
          <cell r="FD91">
            <v>802.95420000000001</v>
          </cell>
          <cell r="FE91">
            <v>0</v>
          </cell>
          <cell r="FL91">
            <v>0</v>
          </cell>
          <cell r="FS91">
            <v>25655.743968514729</v>
          </cell>
          <cell r="FX91">
            <v>39305.889752341041</v>
          </cell>
          <cell r="FY91">
            <v>10695.008367782442</v>
          </cell>
          <cell r="FZ91">
            <v>232.58040000000003</v>
          </cell>
          <cell r="GG91">
            <v>6659.1720000000014</v>
          </cell>
          <cell r="GL91">
            <v>22308.318447875496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91">
          <cell r="W91">
            <v>5221.5917024526352</v>
          </cell>
          <cell r="X91">
            <v>1252.1117677384673</v>
          </cell>
          <cell r="Y91">
            <v>64993.020600000003</v>
          </cell>
          <cell r="AV91">
            <v>46635.31</v>
          </cell>
          <cell r="AY91">
            <v>21997.594874753719</v>
          </cell>
          <cell r="BM91">
            <v>5768</v>
          </cell>
          <cell r="BN91">
            <v>0</v>
          </cell>
          <cell r="BO91">
            <v>0</v>
          </cell>
          <cell r="BP91">
            <v>0</v>
          </cell>
          <cell r="CN91">
            <v>14374.816601743007</v>
          </cell>
          <cell r="CO91">
            <v>4006.3650488833778</v>
          </cell>
          <cell r="CP91">
            <v>0</v>
          </cell>
          <cell r="DB91">
            <v>0</v>
          </cell>
          <cell r="DG91">
            <v>12973.9484832209</v>
          </cell>
          <cell r="DL91">
            <v>3115.5282000000002</v>
          </cell>
          <cell r="DP91">
            <v>2611.6650500000001</v>
          </cell>
          <cell r="DT91">
            <v>1675.85905</v>
          </cell>
          <cell r="DU91">
            <v>55506.867431260944</v>
          </cell>
          <cell r="DV91">
            <v>13000.283356500613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P91">
            <v>20359.696517914199</v>
          </cell>
          <cell r="EU91">
            <v>99741.069999999978</v>
          </cell>
          <cell r="EW91">
            <v>2409.3647999999998</v>
          </cell>
          <cell r="EY91">
            <v>0</v>
          </cell>
          <cell r="FA91">
            <v>0</v>
          </cell>
          <cell r="FL91">
            <v>1530</v>
          </cell>
          <cell r="FS91">
            <v>0</v>
          </cell>
          <cell r="FV91">
            <v>88282.5</v>
          </cell>
          <cell r="FZ91">
            <v>198.24299999999999</v>
          </cell>
          <cell r="GG91">
            <v>3403.3068000000007</v>
          </cell>
          <cell r="GL9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91">
          <cell r="W91">
            <v>3703.5117124701073</v>
          </cell>
          <cell r="X91">
            <v>770.13881711854299</v>
          </cell>
          <cell r="Y91">
            <v>921.70580000000007</v>
          </cell>
          <cell r="AV91">
            <v>1.2725838520270121E-8</v>
          </cell>
          <cell r="AW91">
            <v>0</v>
          </cell>
          <cell r="AY91">
            <v>4406.0217080121511</v>
          </cell>
          <cell r="CQ91">
            <v>24697.247615036886</v>
          </cell>
          <cell r="CR91">
            <v>5992.4467104840187</v>
          </cell>
          <cell r="CS91">
            <v>13221.323129570395</v>
          </cell>
          <cell r="DE91">
            <v>0</v>
          </cell>
          <cell r="DI91">
            <v>19417.775760125303</v>
          </cell>
          <cell r="DX91">
            <v>69983.104815979867</v>
          </cell>
          <cell r="DY91">
            <v>15905.29218547337</v>
          </cell>
          <cell r="DZ91">
            <v>8869.2254999999986</v>
          </cell>
          <cell r="ET91">
            <v>0</v>
          </cell>
          <cell r="EU91">
            <v>25603.989341998327</v>
          </cell>
          <cell r="EX91">
            <v>0</v>
          </cell>
          <cell r="EY91">
            <v>0</v>
          </cell>
          <cell r="EZ91">
            <v>0</v>
          </cell>
          <cell r="FB91">
            <v>0</v>
          </cell>
          <cell r="FQ91">
            <v>4628.0249999999996</v>
          </cell>
          <cell r="FR91">
            <v>0</v>
          </cell>
          <cell r="GH91">
            <v>185043.57</v>
          </cell>
          <cell r="GK91">
            <v>4269.2198999999991</v>
          </cell>
          <cell r="GL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91">
          <cell r="CQ91">
            <v>6783.5110124647099</v>
          </cell>
          <cell r="CR91">
            <v>1666.6509871756459</v>
          </cell>
          <cell r="CS91">
            <v>3317.7979818356885</v>
          </cell>
          <cell r="DI91">
            <v>5048.0965038550466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1">
          <cell r="W91">
            <v>351.23575131342136</v>
          </cell>
          <cell r="X91">
            <v>83.70623573735071</v>
          </cell>
          <cell r="Y91">
            <v>193.64000000000001</v>
          </cell>
          <cell r="AV91">
            <v>2.6494646547342441E-9</v>
          </cell>
          <cell r="AW91">
            <v>0</v>
          </cell>
          <cell r="AX91">
            <v>377.38162075206458</v>
          </cell>
          <cell r="CT91">
            <v>43263.796399999992</v>
          </cell>
          <cell r="ED91">
            <v>205007.53000000006</v>
          </cell>
          <cell r="EE91">
            <v>8596.4149824716915</v>
          </cell>
          <cell r="EF91">
            <v>1986.7455403263784</v>
          </cell>
          <cell r="EG91">
            <v>18345.481049999995</v>
          </cell>
          <cell r="FA91">
            <v>0</v>
          </cell>
          <cell r="FB91">
            <v>3460.9391685744426</v>
          </cell>
          <cell r="FE91">
            <v>0</v>
          </cell>
          <cell r="FF91">
            <v>0</v>
          </cell>
          <cell r="FH91">
            <v>0</v>
          </cell>
          <cell r="FX91">
            <v>2287.3799999999997</v>
          </cell>
          <cell r="FY91">
            <v>0</v>
          </cell>
          <cell r="GO91">
            <v>193076.65999999997</v>
          </cell>
          <cell r="GP91">
            <v>0</v>
          </cell>
          <cell r="GR91">
            <v>2099.6459999999993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8.8554687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1962085.51</v>
      </c>
      <c r="F9" s="17">
        <f t="shared" ref="F9:G9" si="0">SUM(F10:F14)</f>
        <v>1797658.9</v>
      </c>
      <c r="G9" s="17">
        <f t="shared" si="0"/>
        <v>588648.62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1103200.51</v>
      </c>
      <c r="F10" s="18">
        <v>986447.1</v>
      </c>
      <c r="G10" s="19">
        <v>392388.22</v>
      </c>
    </row>
    <row r="11" spans="1:7" ht="14.45" customHeight="1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3.9" customHeight="1" x14ac:dyDescent="0.25">
      <c r="A12" s="71" t="s">
        <v>11</v>
      </c>
      <c r="B12" s="72"/>
      <c r="C12" s="72"/>
      <c r="D12" s="73"/>
      <c r="E12" s="18">
        <v>138196.25</v>
      </c>
      <c r="F12" s="18">
        <v>130349.16</v>
      </c>
      <c r="G12" s="19">
        <v>29455.66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253653</v>
      </c>
      <c r="F13" s="18">
        <v>234779.89</v>
      </c>
      <c r="G13" s="19">
        <v>61129.63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467035.75</v>
      </c>
      <c r="F14" s="18">
        <v>446082.75</v>
      </c>
      <c r="G14" s="19">
        <v>105675.11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777605.95000000007</v>
      </c>
      <c r="F15" s="17">
        <f t="shared" ref="F15:G15" si="1">SUM(F16:F19)</f>
        <v>749172.18</v>
      </c>
      <c r="G15" s="17">
        <f t="shared" si="1"/>
        <v>202636.66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719310.13</v>
      </c>
      <c r="F16" s="18">
        <v>694391.46</v>
      </c>
      <c r="G16" s="19">
        <v>192894.86</v>
      </c>
    </row>
    <row r="17" spans="1:13" ht="15.75" x14ac:dyDescent="0.25">
      <c r="A17" s="64" t="s">
        <v>44</v>
      </c>
      <c r="B17" s="64"/>
      <c r="C17" s="64"/>
      <c r="D17" s="64"/>
      <c r="E17" s="18">
        <v>1549.18</v>
      </c>
      <c r="F17" s="18">
        <v>1461.05</v>
      </c>
      <c r="G17" s="19">
        <v>294.29000000000002</v>
      </c>
    </row>
    <row r="18" spans="1:13" ht="15.75" x14ac:dyDescent="0.25">
      <c r="A18" s="64" t="s">
        <v>45</v>
      </c>
      <c r="B18" s="64"/>
      <c r="C18" s="64"/>
      <c r="D18" s="64"/>
      <c r="E18" s="18"/>
      <c r="F18" s="18"/>
      <c r="G18" s="19"/>
    </row>
    <row r="19" spans="1:13" ht="15.75" x14ac:dyDescent="0.25">
      <c r="A19" s="64" t="s">
        <v>46</v>
      </c>
      <c r="B19" s="64"/>
      <c r="C19" s="64"/>
      <c r="D19" s="64"/>
      <c r="E19" s="18">
        <v>56746.64</v>
      </c>
      <c r="F19" s="18">
        <v>53319.67</v>
      </c>
      <c r="G19" s="19">
        <v>9447.51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8149.68</v>
      </c>
      <c r="F20" s="36">
        <f t="shared" ref="F20:G20" si="2">F21</f>
        <v>7950.96</v>
      </c>
      <c r="G20" s="36">
        <f t="shared" si="2"/>
        <v>2177.69</v>
      </c>
    </row>
    <row r="21" spans="1:13" ht="15.75" x14ac:dyDescent="0.25">
      <c r="A21" s="64" t="s">
        <v>15</v>
      </c>
      <c r="B21" s="64"/>
      <c r="C21" s="64"/>
      <c r="D21" s="64"/>
      <c r="E21" s="18">
        <v>8149.68</v>
      </c>
      <c r="F21" s="18">
        <v>7950.96</v>
      </c>
      <c r="G21" s="19">
        <v>2177.69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-403963.01080777659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29134.210440997802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нар'!W91</f>
        <v>5776.698488176211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нар'!X91</f>
        <v>1156.0574251780679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нар'!Y91</f>
        <v>588.10940000000005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нар'!AA91+'[1]УК ВР декабрь нар'!AB91+'[1]УК ВР декабрь нар'!AC91+'[1]УК ВР декабрь нар'!AD91+'[1]УК ВР декабрь нар'!AE91+'[1]УК ВР декабрь нар'!AF91+'[1]УК ВР декабрь нар'!AG91+'[1]УК ВР декабрь нар'!AH91+'[1]УК ВР декабрь нар'!AJ91+'[1]УК ВР декабрь нар'!AL91+'[1]УК ВР декабрь нар'!AN91+'[1]УК ВР декабрь нар'!AO91+'[1]УК ВР декабрь нар'!AP91+'[1]УК ВР декабрь нар'!AQ91+'[1]УК ВР декабрь нар'!AR91+'[1]УК ВР декабрь нар'!AT91</f>
        <v>2266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нар'!AY91</f>
        <v>19347.345127643523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SUM(F34:F38)+101391.88</f>
        <v>243769.31652931584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нар'!CN91+'[1]УК ВР декабрь нар'!DU91</f>
        <v>63005.137761081816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нар'!CO91+'[1]УК ВР декабрь нар'!DV91</f>
        <v>13108.254991026084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нар'!CP91+'[1]УК ВР декабрь нар'!DW91</f>
        <v>7567.5336000000007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нар'!AI91+'[1]УК ВР декабрь нар'!AJ91+'[1]УК ВР декабрь нар'!AS91+'[1]УК ВР декабрь нар'!BC91+'[1]УК ВР декабрь нар'!DB91+'[1]УК ВР декабрь нар'!EK91+'[1]УК ВР декабрь нар'!AM91</f>
        <v>5768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нар'!DG91+'[1]УК ВР декабрь нар'!EQ91</f>
        <v>52928.510177207929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SUM(F40:F48)+90816.76</f>
        <v>248406.61796498706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нар'!FB91+'[1]УК ВР декабрь нар'!FX91</f>
        <v>85535.245419294632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нар'!FC91+'[1]УК ВР декабрь нар'!FY91</f>
        <v>17449.646967668759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нар'!FD91+'[1]УК ВР декабрь нар'!FZ91</f>
        <v>696.71100000000013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нар'!GG91+'[1]УК ВР декабрь нар'!FL91+'[1]УК ВР декабрь нар'!BB91+'[1]УК ВР декабрь нар'!AK91</f>
        <v>2563.4232000000002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нар'!FS91+'[1]УК ВР декабрь нар'!GL91</f>
        <v>51344.831378023657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521310.14493530069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134536.83000000002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68437.48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66099.350000000006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655846.97493530065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719310.13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694391.46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-340499.85574307723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'Симбирская 43'!A2:G2</f>
        <v>перед собственниками дома по адресу: ул. Симбирская 43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'Симбирская 43'!G6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'Симбирская 43'!G8</f>
        <v>задолженность с нарастающим итогом с - 01.08.2011г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1934613.84</v>
      </c>
      <c r="F9" s="17">
        <f>SUM(F10:F15)</f>
        <v>1931127.81</v>
      </c>
      <c r="G9" s="17">
        <f>SUM(G10:G15)</f>
        <v>592134.74</v>
      </c>
    </row>
    <row r="10" spans="1:7" ht="15.75" x14ac:dyDescent="0.25">
      <c r="A10" s="71" t="s">
        <v>9</v>
      </c>
      <c r="B10" s="72"/>
      <c r="C10" s="72"/>
      <c r="D10" s="73"/>
      <c r="E10" s="18">
        <v>901915.29</v>
      </c>
      <c r="F10" s="18">
        <v>967524.45</v>
      </c>
      <c r="G10" s="19">
        <v>326779.06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137729.76</v>
      </c>
      <c r="F12" s="18">
        <v>130718.76</v>
      </c>
      <c r="G12" s="19">
        <v>36466.75</v>
      </c>
    </row>
    <row r="13" spans="1:7" ht="15.75" x14ac:dyDescent="0.25">
      <c r="A13" s="71" t="s">
        <v>12</v>
      </c>
      <c r="B13" s="72"/>
      <c r="C13" s="72"/>
      <c r="D13" s="73"/>
      <c r="E13" s="18">
        <v>250458.74</v>
      </c>
      <c r="F13" s="18">
        <v>236650.29</v>
      </c>
      <c r="G13" s="19">
        <v>74938.080000000002</v>
      </c>
    </row>
    <row r="14" spans="1:7" ht="15.75" x14ac:dyDescent="0.25">
      <c r="A14" s="64" t="s">
        <v>13</v>
      </c>
      <c r="B14" s="64"/>
      <c r="C14" s="64"/>
      <c r="D14" s="64"/>
      <c r="E14" s="18">
        <v>459306.6</v>
      </c>
      <c r="F14" s="18">
        <v>435397.99</v>
      </c>
      <c r="G14" s="19">
        <v>129583.72</v>
      </c>
    </row>
    <row r="15" spans="1:7" ht="15.75" x14ac:dyDescent="0.25">
      <c r="A15" s="71" t="s">
        <v>68</v>
      </c>
      <c r="B15" s="72"/>
      <c r="C15" s="72"/>
      <c r="D15" s="73"/>
      <c r="E15" s="18">
        <v>185203.45</v>
      </c>
      <c r="F15" s="18">
        <v>160836.32</v>
      </c>
      <c r="G15" s="19">
        <v>24367.13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712346.82</v>
      </c>
      <c r="F16" s="17">
        <f>SUM(F17:F20)</f>
        <v>715755.87</v>
      </c>
      <c r="G16" s="17">
        <f>SUM(G17:G20)</f>
        <v>199227.61</v>
      </c>
    </row>
    <row r="17" spans="1:12" ht="15.75" x14ac:dyDescent="0.25">
      <c r="A17" s="116" t="s">
        <v>43</v>
      </c>
      <c r="B17" s="117"/>
      <c r="C17" s="117"/>
      <c r="D17" s="118"/>
      <c r="E17" s="18">
        <v>651531.36</v>
      </c>
      <c r="F17" s="18">
        <v>656861.68000000005</v>
      </c>
      <c r="G17" s="19">
        <v>187564.54</v>
      </c>
    </row>
    <row r="18" spans="1:12" ht="15.75" x14ac:dyDescent="0.25">
      <c r="A18" s="64" t="s">
        <v>55</v>
      </c>
      <c r="B18" s="64"/>
      <c r="C18" s="64"/>
      <c r="D18" s="64"/>
      <c r="E18" s="18">
        <v>1549.2</v>
      </c>
      <c r="F18" s="18">
        <v>1508.97</v>
      </c>
      <c r="G18" s="19">
        <v>334.52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59266.26</v>
      </c>
      <c r="F20" s="18">
        <v>57385.22</v>
      </c>
      <c r="G20" s="19">
        <v>11328.55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4740.12</v>
      </c>
      <c r="F21" s="17">
        <f>SUM(F22)</f>
        <v>5364.73</v>
      </c>
      <c r="G21" s="17">
        <f>SUM(G22)</f>
        <v>1553.08</v>
      </c>
    </row>
    <row r="22" spans="1:12" ht="15.75" x14ac:dyDescent="0.25">
      <c r="A22" s="64" t="s">
        <v>15</v>
      </c>
      <c r="B22" s="64"/>
      <c r="C22" s="64"/>
      <c r="D22" s="64"/>
      <c r="E22" s="18">
        <v>4740.12</v>
      </c>
      <c r="F22" s="18">
        <v>5364.73</v>
      </c>
      <c r="G22" s="19">
        <v>1553.08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'Симбирская 43'!F58</f>
        <v>-340499.85574307723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26812.962796042393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нар'!W91</f>
        <v>4591.4770619074825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нар'!X91</f>
        <v>1408.787498115317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нар'!Y91</f>
        <v>0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нар'!AV91+'[2]УК ВР декабрь нар'!BN91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нар'!AY91</f>
        <v>20812.698236019594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SUM(F35:F39)+35658.89</f>
        <v>142081.28622381756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нар'!CN91+'[2]УК ВР декабрь нар'!DU91</f>
        <v>45642.670623948521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нар'!CO91+'[2]УК ВР декабрь нар'!DV91</f>
        <v>14095.216640065153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нар'!CP91+'[2]УК ВР декабрь нар'!DW91</f>
        <v>4803.9303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нар'!BM91+'[2]УК ВР декабрь нар'!DB91+'[2]УК ВР декабрь нар'!EL91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нар'!DG91+'[2]УК ВР декабрь нар'!EQ91</f>
        <v>41880.578659803898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158740.84787130693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нар'!FB91+'[2]УК ВР декабрь нар'!FX91</f>
        <v>86172.828127877394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нар'!FC91+'[2]УК ВР декабрь нар'!FY91</f>
        <v>26209.560274022755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нар'!FD91+'[2]УК ВР декабрь нар'!FZ91</f>
        <v>439.06920000000002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нар'!GG91+'[2]УК ВР декабрь нар'!FL91+'[2]УК ВР декабрь нар'!AK91</f>
        <v>2563.4231999999993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нар'!FS91+'[2]УК ВР декабрь нар'!GL91</f>
        <v>43355.967069406775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327635.09689116688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140710.16999999998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68728.639999999999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71981.53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468345.26689116686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651531.36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656861.68000000005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-157313.76263424411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'Симбирская 43'!A2:G2</f>
        <v>перед собственниками дома по адресу: ул. Симбирская 43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'Симбирская 43'!G6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'Симбирская 43'!G8</f>
        <v>задолженность с нарастающим итогом с - 01.08.2011г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1050418.44</v>
      </c>
      <c r="F9" s="17">
        <f>SUM(F10:F15)</f>
        <v>1323858.0100000002</v>
      </c>
      <c r="G9" s="17">
        <f>SUM(G10:G15)</f>
        <v>318695.17</v>
      </c>
    </row>
    <row r="10" spans="1:7" ht="15.75" x14ac:dyDescent="0.25">
      <c r="A10" s="71" t="s">
        <v>9</v>
      </c>
      <c r="B10" s="72"/>
      <c r="C10" s="72"/>
      <c r="D10" s="73"/>
      <c r="E10" s="18">
        <v>597881.51</v>
      </c>
      <c r="F10" s="18">
        <v>767012.81</v>
      </c>
      <c r="G10" s="19">
        <v>157647.76</v>
      </c>
    </row>
    <row r="11" spans="1:7" ht="15.75" x14ac:dyDescent="0.25">
      <c r="A11" s="71" t="s">
        <v>10</v>
      </c>
      <c r="B11" s="72"/>
      <c r="C11" s="72"/>
      <c r="D11" s="73"/>
      <c r="E11" s="18">
        <v>0</v>
      </c>
      <c r="F11" s="18">
        <v>0</v>
      </c>
      <c r="G11" s="19">
        <v>0</v>
      </c>
    </row>
    <row r="12" spans="1:7" ht="15.75" x14ac:dyDescent="0.25">
      <c r="A12" s="71" t="s">
        <v>11</v>
      </c>
      <c r="B12" s="72"/>
      <c r="C12" s="72"/>
      <c r="D12" s="73"/>
      <c r="E12" s="18">
        <v>127019.59</v>
      </c>
      <c r="F12" s="18">
        <v>137159.13</v>
      </c>
      <c r="G12" s="19">
        <v>26327.21</v>
      </c>
    </row>
    <row r="13" spans="1:7" ht="15.75" x14ac:dyDescent="0.25">
      <c r="A13" s="71" t="s">
        <v>12</v>
      </c>
      <c r="B13" s="72"/>
      <c r="C13" s="72"/>
      <c r="D13" s="73"/>
      <c r="E13" s="18">
        <v>226942.85</v>
      </c>
      <c r="F13" s="18">
        <v>244625.39</v>
      </c>
      <c r="G13" s="19">
        <v>57255.54</v>
      </c>
    </row>
    <row r="14" spans="1:7" ht="15.75" x14ac:dyDescent="0.25">
      <c r="A14" s="64" t="s">
        <v>13</v>
      </c>
      <c r="B14" s="64"/>
      <c r="C14" s="64"/>
      <c r="D14" s="64"/>
      <c r="E14" s="18">
        <v>83958.54</v>
      </c>
      <c r="F14" s="18">
        <v>142160.39000000001</v>
      </c>
      <c r="G14" s="19">
        <v>71381.87</v>
      </c>
    </row>
    <row r="15" spans="1:7" ht="15.75" x14ac:dyDescent="0.25">
      <c r="A15" s="71" t="s">
        <v>68</v>
      </c>
      <c r="B15" s="72"/>
      <c r="C15" s="72"/>
      <c r="D15" s="73"/>
      <c r="E15" s="18">
        <v>14615.95</v>
      </c>
      <c r="F15" s="18">
        <v>32900.29</v>
      </c>
      <c r="G15" s="19">
        <v>6082.79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710355.14000000013</v>
      </c>
      <c r="F16" s="17">
        <f>SUM(F17:F20)</f>
        <v>741022.81</v>
      </c>
      <c r="G16" s="17">
        <f>SUM(G17:G20)</f>
        <v>168559.94</v>
      </c>
    </row>
    <row r="17" spans="1:12" ht="22.5" customHeight="1" x14ac:dyDescent="0.25">
      <c r="A17" s="116" t="s">
        <v>43</v>
      </c>
      <c r="B17" s="117"/>
      <c r="C17" s="117"/>
      <c r="D17" s="118"/>
      <c r="E17" s="18">
        <v>649911.43000000005</v>
      </c>
      <c r="F17" s="18">
        <v>679443.68</v>
      </c>
      <c r="G17" s="19">
        <v>158032.29</v>
      </c>
    </row>
    <row r="18" spans="1:12" ht="15.75" x14ac:dyDescent="0.25">
      <c r="A18" s="64" t="s">
        <v>55</v>
      </c>
      <c r="B18" s="64"/>
      <c r="C18" s="64"/>
      <c r="D18" s="64"/>
      <c r="E18" s="18">
        <v>1549.53</v>
      </c>
      <c r="F18" s="18">
        <v>1565.92</v>
      </c>
      <c r="G18" s="19">
        <v>318.13</v>
      </c>
    </row>
    <row r="19" spans="1:12" ht="15.75" x14ac:dyDescent="0.25">
      <c r="A19" s="64" t="s">
        <v>56</v>
      </c>
      <c r="B19" s="64"/>
      <c r="C19" s="64"/>
      <c r="D19" s="64"/>
      <c r="E19" s="18">
        <v>0</v>
      </c>
      <c r="F19" s="18">
        <v>0</v>
      </c>
      <c r="G19" s="19">
        <v>0</v>
      </c>
    </row>
    <row r="20" spans="1:12" ht="15.75" x14ac:dyDescent="0.25">
      <c r="A20" s="64" t="s">
        <v>57</v>
      </c>
      <c r="B20" s="64"/>
      <c r="C20" s="64"/>
      <c r="D20" s="64"/>
      <c r="E20" s="18">
        <v>58894.18</v>
      </c>
      <c r="F20" s="18">
        <v>60013.21</v>
      </c>
      <c r="G20" s="19">
        <v>10209.52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325.74</v>
      </c>
      <c r="G21" s="17">
        <f>SUM(G22)</f>
        <v>1227.3399999999999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325.74</v>
      </c>
      <c r="G22" s="19">
        <v>1227.3399999999999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'Симбирская 43(2019)'!F59</f>
        <v>-157313.76263424411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36037.961564669495</v>
      </c>
    </row>
    <row r="27" spans="1:12" ht="63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нар'!W91</f>
        <v>6032.3695437504202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нар'!X91</f>
        <v>1607.1574259832221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нар'!Y91</f>
        <v>1618.4286999999999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нар'!AA91+'[3]УК ВР декабрь нар'!AB91+'[3]УК ВР декабрь нар'!AC91+'[3]УК ВР декабрь нар'!AD91+'[3]УК ВР декабрь нар'!AE91+'[3]УК ВР декабрь нар'!AF91+'[3]УК ВР декабрь нар'!AG91+'[3]УК ВР декабрь нар'!AH91+'[3]УК ВР декабрь нар'!AJ91+'[3]УК ВР декабрь нар'!AL91+'[3]УК ВР декабрь нар'!AN91+'[3]УК ВР декабрь нар'!AO91+'[3]УК ВР декабрь нар'!AP91+'[3]УК ВР декабрь нар'!AQ91+'[3]УК ВР декабрь нар'!AR91+'[3]УК ВР декабрь нар'!AT91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нар'!AY91</f>
        <v>26780.00589493585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SUM(F35:F39)+47015.49</f>
        <v>190189.84772921249</v>
      </c>
    </row>
    <row r="34" spans="1:12" ht="79.900000000000006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нар'!CN91+'[3]УК ВР декабрь нар'!DU91</f>
        <v>68532.505772761142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нар'!CO91+'[3]УК ВР декабрь нар'!DV91</f>
        <v>18172.383766987896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нар'!CP91+'[3]УК ВР декабрь нар'!DW91</f>
        <v>8185.379100000001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нар'!AI91+'[3]УК ВР декабрь нар'!AJ91+'[3]УК ВР декабрь нар'!AS91+'[3]УК ВР декабрь нар'!BM91+'[3]УК ВР декабрь нар'!DB91+'[3]УК ВР декабрь нар'!EK91+'[3]УК ВР декабрь нар'!AM91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нар'!DF91+'[3]УК ВР декабрь нар'!EP91</f>
        <v>48284.08908946345</v>
      </c>
    </row>
    <row r="40" spans="1:12" ht="65.45" customHeight="1" x14ac:dyDescent="0.25">
      <c r="A40" s="105" t="s">
        <v>74</v>
      </c>
      <c r="B40" s="106"/>
      <c r="C40" s="106"/>
      <c r="D40" s="106"/>
      <c r="E40" s="107"/>
      <c r="F40" s="27">
        <f>SUM(F41:F49)</f>
        <v>174249.07886235986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нар'!FB91+'[3]УК ВР декабрь нар'!FX91</f>
        <v>93604.228980741929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нар'!FC91+'[3]УК ВР декабрь нар'!FY91</f>
        <v>24986.080865227708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нар'!FD91+'[3]УК ВР декабрь нар'!FZ91</f>
        <v>1035.5346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нар'!GG91+'[3]УК ВР декабрь нар'!FL91+'[3]УК ВР декабрь нар'!FE91+'[3]УК ВР декабрь нар'!AK91</f>
        <v>6659.1720000000014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нар'!FS91+'[3]УК ВР декабрь нар'!GL91</f>
        <v>47964.062416390225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400476.88815624185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115966.73999999999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47299.34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68667.399999999994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516443.62815624184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649911.43000000005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679443.68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-23845.9607904859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'Симбирская 43'!A2:G2</f>
        <v>перед собственниками дома по адресу: ул. Симбирская 43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'Симбирская 43'!G6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'Симбирская 43'!G8</f>
        <v>задолженность с нарастающим итогом с - 01.08.2011г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-12628.11</v>
      </c>
      <c r="F9" s="17">
        <f t="shared" ref="F9:G9" si="0">SUM(F10:F15)</f>
        <v>67331.989999999991</v>
      </c>
      <c r="G9" s="17">
        <f t="shared" si="0"/>
        <v>238735.06999999998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46302.81</v>
      </c>
      <c r="G10" s="19">
        <v>111344.95</v>
      </c>
    </row>
    <row r="11" spans="1:7" ht="15.75" x14ac:dyDescent="0.25">
      <c r="A11" s="71" t="s">
        <v>10</v>
      </c>
      <c r="B11" s="72"/>
      <c r="C11" s="72"/>
      <c r="D11" s="73"/>
      <c r="E11" s="18">
        <v>0</v>
      </c>
      <c r="F11" s="18">
        <v>0</v>
      </c>
      <c r="G11" s="19">
        <v>0</v>
      </c>
    </row>
    <row r="12" spans="1:7" ht="15.75" x14ac:dyDescent="0.25">
      <c r="A12" s="71" t="s">
        <v>11</v>
      </c>
      <c r="B12" s="72"/>
      <c r="C12" s="72"/>
      <c r="D12" s="73"/>
      <c r="E12" s="18">
        <v>-1859.74</v>
      </c>
      <c r="F12" s="18">
        <v>5115.1899999999996</v>
      </c>
      <c r="G12" s="19">
        <v>19352.28</v>
      </c>
    </row>
    <row r="13" spans="1:7" ht="15.75" x14ac:dyDescent="0.25">
      <c r="A13" s="71" t="s">
        <v>12</v>
      </c>
      <c r="B13" s="72"/>
      <c r="C13" s="72"/>
      <c r="D13" s="73"/>
      <c r="E13" s="18">
        <v>-2874.45</v>
      </c>
      <c r="F13" s="18">
        <v>10626.09</v>
      </c>
      <c r="G13" s="19">
        <v>43755</v>
      </c>
    </row>
    <row r="14" spans="1:7" ht="15.75" x14ac:dyDescent="0.25">
      <c r="A14" s="64" t="s">
        <v>13</v>
      </c>
      <c r="B14" s="64"/>
      <c r="C14" s="64"/>
      <c r="D14" s="64"/>
      <c r="E14" s="18">
        <v>-7893.92</v>
      </c>
      <c r="F14" s="18">
        <v>2551.4499999999998</v>
      </c>
      <c r="G14" s="19">
        <v>60936.5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2736.45</v>
      </c>
      <c r="G15" s="19">
        <v>3346.34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705872.08000000007</v>
      </c>
      <c r="F16" s="17">
        <f t="shared" ref="F16:G16" si="1">SUM(F17:F20)</f>
        <v>711929.95000000007</v>
      </c>
      <c r="G16" s="17">
        <f t="shared" si="1"/>
        <v>163729.40999999997</v>
      </c>
    </row>
    <row r="17" spans="1:12" ht="22.15" customHeight="1" x14ac:dyDescent="0.25">
      <c r="A17" s="116" t="s">
        <v>43</v>
      </c>
      <c r="B17" s="117"/>
      <c r="C17" s="117"/>
      <c r="D17" s="118"/>
      <c r="E17" s="18">
        <v>649950.55000000005</v>
      </c>
      <c r="F17" s="18">
        <v>656097.13</v>
      </c>
      <c r="G17" s="19">
        <v>153113.04999999999</v>
      </c>
    </row>
    <row r="18" spans="1:12" ht="15.75" x14ac:dyDescent="0.25">
      <c r="A18" s="64" t="s">
        <v>55</v>
      </c>
      <c r="B18" s="64"/>
      <c r="C18" s="64"/>
      <c r="D18" s="64"/>
      <c r="E18" s="18">
        <v>1656.01</v>
      </c>
      <c r="F18" s="18">
        <v>1645.14</v>
      </c>
      <c r="G18" s="19">
        <v>329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54265.52</v>
      </c>
      <c r="F20" s="18">
        <v>54187.68</v>
      </c>
      <c r="G20" s="19">
        <v>10287.36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'Симбирская 43(2020)'!F59</f>
        <v>-23845.9607904859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145867.62894494482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нар'!W91</f>
        <v>5221.5917024526352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нар'!X91</f>
        <v>1252.1117677384673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нар'!Y91+'[4]УК ВР декабрь нар'!DX91</f>
        <v>64993.020600000003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нар'!AV91+'[4]УК ВР декабрь нар'!BM91+'[4]УК ВР декабрь нар'!BN91+'[4]УК ВР декабрь нар'!BO91+'[4]УК ВР декабрь нар'!BP91+'[4]УК ВР декабрь нар'!EG91+'[4]УК ВР декабрь нар'!EH91+'[4]УК ВР декабрь нар'!EI91+'[4]УК ВР декабрь нар'!EJ91</f>
        <v>52403.31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нар'!AY91</f>
        <v>21997.594874753719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SUM(F35:F39)+72625.19</f>
        <v>200250.21973952305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нар'!CN91+'[4]УК ВР декабрь нар'!DU91</f>
        <v>69881.684033003956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нар'!CO91+'[4]УК ВР декабрь нар'!DV91</f>
        <v>17006.648405383992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нар'!CP91+'[4]УК ВР декабрь нар'!DL91+'[4]УК ВР декабрь нар'!DP91+'[4]УК ВР декабрь нар'!DT91</f>
        <v>7403.0523000000003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нар'!DB91+'[4]УК ВР декабрь нар'!DY91+'[4]УК ВР декабрь нар'!DZ91+'[4]УК ВР декабрь нар'!EA91+'[4]УК ВР декабрь нар'!EB91+'[4]УК ВР декабрь нар'!EC91+'[4]УК ВР декабрь нар'!ED91+'[4]УК ВР декабрь нар'!EE91+'[4]УК ВР декабрь нар'!EF91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нар'!DG91+'[4]УК ВР декабрь нар'!EP91</f>
        <v>33333.645001135097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195564.48459999997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нар'!$EU91+'[4]УК ВР декабрь нар'!FV91+'[4]УК ВР декабрь нар'!EY91</f>
        <v>188023.56999999998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нар'!EW91+'[4]УК ВР декабрь нар'!FA91+'[4]УК ВР декабрь нар'!FZ91</f>
        <v>2607.6077999999998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нар'!FL91+'[4]УК ВР декабрь нар'!GG91</f>
        <v>4933.3068000000003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нар'!FS91+'[4]УК ВР декабрь нар'!GL91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541682.33328446781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89202.61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18872.45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70330.16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630884.94328446779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649950.55000000005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656097.13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-4780.3540749535896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78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'Симбирская 43(2021)'!A2:G2</f>
        <v>перед собственниками дома по адресу: ул. Симбирская 43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-994.61</v>
      </c>
      <c r="F10" s="56">
        <f>SUM(F11:F16)</f>
        <v>527.63</v>
      </c>
      <c r="G10" s="56">
        <f>SUM(G11:G16)</f>
        <v>214048.66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773.97</v>
      </c>
      <c r="G11" s="19">
        <v>99440.62</v>
      </c>
    </row>
    <row r="12" spans="1:9" ht="15.75" x14ac:dyDescent="0.25">
      <c r="A12" s="120" t="s">
        <v>10</v>
      </c>
      <c r="B12" s="121"/>
      <c r="C12" s="121"/>
      <c r="D12" s="122"/>
      <c r="E12" s="19"/>
      <c r="F12" s="19"/>
      <c r="G12" s="19"/>
    </row>
    <row r="13" spans="1:9" ht="15.75" x14ac:dyDescent="0.25">
      <c r="A13" s="120" t="s">
        <v>11</v>
      </c>
      <c r="B13" s="121"/>
      <c r="C13" s="121"/>
      <c r="D13" s="122"/>
      <c r="E13" s="19">
        <v>0</v>
      </c>
      <c r="F13" s="19">
        <v>836.35</v>
      </c>
      <c r="G13" s="19">
        <v>16677.900000000001</v>
      </c>
    </row>
    <row r="14" spans="1:9" ht="15.75" x14ac:dyDescent="0.25">
      <c r="A14" s="120" t="s">
        <v>12</v>
      </c>
      <c r="B14" s="121"/>
      <c r="C14" s="121"/>
      <c r="D14" s="122"/>
      <c r="E14" s="19">
        <v>-529.47</v>
      </c>
      <c r="F14" s="19">
        <v>924.75</v>
      </c>
      <c r="G14" s="19">
        <v>38210.53</v>
      </c>
    </row>
    <row r="15" spans="1:9" ht="15.75" x14ac:dyDescent="0.25">
      <c r="A15" s="124" t="s">
        <v>13</v>
      </c>
      <c r="B15" s="124"/>
      <c r="C15" s="124"/>
      <c r="D15" s="124"/>
      <c r="E15" s="19">
        <v>-465.14</v>
      </c>
      <c r="F15" s="19">
        <v>-2168.86</v>
      </c>
      <c r="G15" s="19">
        <v>56534.69</v>
      </c>
    </row>
    <row r="16" spans="1:9" ht="15.75" x14ac:dyDescent="0.25">
      <c r="A16" s="120" t="s">
        <v>80</v>
      </c>
      <c r="B16" s="121"/>
      <c r="C16" s="121"/>
      <c r="D16" s="122"/>
      <c r="E16" s="19">
        <v>0</v>
      </c>
      <c r="F16" s="19">
        <v>161.41999999999999</v>
      </c>
      <c r="G16" s="19">
        <v>3184.92</v>
      </c>
    </row>
    <row r="17" spans="1:10" ht="63.75" customHeight="1" x14ac:dyDescent="0.25">
      <c r="A17" s="131" t="s">
        <v>81</v>
      </c>
      <c r="B17" s="132"/>
      <c r="C17" s="132"/>
      <c r="D17" s="133"/>
      <c r="E17" s="19">
        <v>808821.26</v>
      </c>
      <c r="F17" s="19">
        <v>790537.62</v>
      </c>
      <c r="G17" s="19">
        <v>160544.70000000001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7">
        <f>E22+E23+E24+E25</f>
        <v>59394.29</v>
      </c>
      <c r="F21" s="57">
        <f t="shared" ref="F21:G21" si="0">F22+F23+F24+F25</f>
        <v>58384.030000000006</v>
      </c>
      <c r="G21" s="57">
        <f t="shared" si="0"/>
        <v>11051.59</v>
      </c>
    </row>
    <row r="22" spans="1:10" ht="15.75" x14ac:dyDescent="0.25">
      <c r="A22" s="120" t="s">
        <v>55</v>
      </c>
      <c r="B22" s="121"/>
      <c r="C22" s="121"/>
      <c r="D22" s="122"/>
      <c r="E22" s="19">
        <v>1739.39</v>
      </c>
      <c r="F22" s="19">
        <v>1718.91</v>
      </c>
      <c r="G22" s="19">
        <v>331.18</v>
      </c>
    </row>
    <row r="23" spans="1:10" ht="15.75" x14ac:dyDescent="0.25">
      <c r="A23" s="120" t="s">
        <v>56</v>
      </c>
      <c r="B23" s="121"/>
      <c r="C23" s="121"/>
      <c r="D23" s="122"/>
      <c r="E23" s="19"/>
      <c r="F23" s="19"/>
      <c r="G23" s="19"/>
    </row>
    <row r="24" spans="1:10" ht="15.75" x14ac:dyDescent="0.25">
      <c r="A24" s="120" t="s">
        <v>57</v>
      </c>
      <c r="B24" s="121"/>
      <c r="C24" s="121"/>
      <c r="D24" s="122"/>
      <c r="E24" s="19">
        <v>57260.36</v>
      </c>
      <c r="F24" s="19">
        <v>56659.96</v>
      </c>
      <c r="G24" s="19">
        <v>10331.030000000001</v>
      </c>
    </row>
    <row r="25" spans="1:10" ht="15.75" x14ac:dyDescent="0.25">
      <c r="A25" s="120" t="s">
        <v>86</v>
      </c>
      <c r="B25" s="121"/>
      <c r="C25" s="121"/>
      <c r="D25" s="122"/>
      <c r="E25" s="19">
        <v>394.54</v>
      </c>
      <c r="F25" s="19">
        <v>5.16</v>
      </c>
      <c r="G25" s="19">
        <v>389.38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87</v>
      </c>
      <c r="B30" s="87"/>
      <c r="C30" s="87"/>
      <c r="D30" s="87"/>
      <c r="E30" s="87"/>
      <c r="F30" s="40">
        <f>'Симбирская 43(2021)'!F59</f>
        <v>-4780.3540749535896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14429.403037613527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нар'!W91+'[6]УК ВР декабрь нар'!EX91</f>
        <v>3703.5117124701073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нар'!X91+'[6]УК ВР декабрь нар'!EY91</f>
        <v>770.13881711854299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нар'!Y91+'[6]УК ВР декабрь нар'!EZ91+'[6]УК ВР декабрь нар'!FB91+'[6]УК ВР декабрь нар'!AW91</f>
        <v>921.70580000000007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нар'!AV91+'[6]УК ВР декабрь нар'!FQ91</f>
        <v>4628.0250000127253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нар'!AY91+'[6]УК ВР декабрь нар'!FR91</f>
        <v>4406.0217080121511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SUM(F40:F44)+50043.89</f>
        <v>233734.29505866818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нар'!CQ91+'[6]УК ВР декабрь нар'!DX91</f>
        <v>94680.352431016756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нар'!CR91+'[6]УК ВР декабрь нар'!DY91</f>
        <v>21897.738895957387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нар'!DZ91+'[6]УК ВР декабрь нар'!CS91</f>
        <v>22090.548629570396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нар'!DE91+'[6]УК ВР декабрь нар'!ET91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нар'!DI91+'[6]УК ВР декабрь нар'!EU91</f>
        <v>45021.765102123631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189312.7899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нар'!GH91</f>
        <v>185043.57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нар'!GK91+'[6]УК ВР декабрь нар'!GL91+'[6]УК ВР декабрь нар'!GN91+'[6]УК ВР декабрь нар'!GO91+'[6]УК ВР декабрь нар'!GP91+'[6]УК ВР декабрь нар'!GQ91+'[6]УК ВР декабрь нар'!GR91+'[6]УК ВР декабрь нар'!GS91+'[6]УК ВР декабрь нар'!GT91+'[6]УК ВР декабрь нар'!GU91+'[6]УК ВР декабрь нар'!GV91</f>
        <v>4269.2198999999991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437476.48799628171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92554.81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24183.53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68371.28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530031.29799628165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808821.26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790537.62</v>
      </c>
      <c r="G63" s="1"/>
      <c r="H63" s="29"/>
    </row>
    <row r="64" spans="1:15" ht="15.75" x14ac:dyDescent="0.25">
      <c r="A64" s="111" t="s">
        <v>88</v>
      </c>
      <c r="B64" s="111"/>
      <c r="C64" s="111"/>
      <c r="D64" s="111"/>
      <c r="E64" s="111"/>
      <c r="F64" s="27">
        <f>F30+F62-F61</f>
        <v>274009.60792876477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113464.90792876476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4" zoomScale="90" zoomScaleNormal="90" workbookViewId="0">
      <selection activeCell="I24" sqref="I23:I24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90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'Симбирская 43(2022)'!A2:G2</f>
        <v>перед собственниками дома по адресу: ул. Симбирская 43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0</v>
      </c>
      <c r="F10" s="56">
        <f>SUM(F11:F16)</f>
        <v>1183.5800000000002</v>
      </c>
      <c r="G10" s="56">
        <f>SUM(G11:G16)</f>
        <v>212865.08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450.33</v>
      </c>
      <c r="G11" s="19">
        <v>98990.29</v>
      </c>
    </row>
    <row r="12" spans="1:9" ht="15.75" x14ac:dyDescent="0.25">
      <c r="A12" s="120" t="s">
        <v>10</v>
      </c>
      <c r="B12" s="121"/>
      <c r="C12" s="121"/>
      <c r="D12" s="122"/>
      <c r="E12" s="19">
        <v>0</v>
      </c>
      <c r="F12" s="19">
        <v>0</v>
      </c>
      <c r="G12" s="19">
        <v>0</v>
      </c>
    </row>
    <row r="13" spans="1:9" ht="15.75" x14ac:dyDescent="0.25">
      <c r="A13" s="120" t="s">
        <v>11</v>
      </c>
      <c r="B13" s="121"/>
      <c r="C13" s="121"/>
      <c r="D13" s="122"/>
      <c r="E13" s="19">
        <v>0</v>
      </c>
      <c r="F13" s="19">
        <v>204.61</v>
      </c>
      <c r="G13" s="19">
        <v>16473.29</v>
      </c>
    </row>
    <row r="14" spans="1:9" ht="15.75" x14ac:dyDescent="0.25">
      <c r="A14" s="120" t="s">
        <v>12</v>
      </c>
      <c r="B14" s="121"/>
      <c r="C14" s="121"/>
      <c r="D14" s="122"/>
      <c r="E14" s="19">
        <v>0</v>
      </c>
      <c r="F14" s="19">
        <v>474.38</v>
      </c>
      <c r="G14" s="19">
        <v>37736.15</v>
      </c>
    </row>
    <row r="15" spans="1:9" ht="15.75" x14ac:dyDescent="0.25">
      <c r="A15" s="124" t="s">
        <v>91</v>
      </c>
      <c r="B15" s="124"/>
      <c r="C15" s="124"/>
      <c r="D15" s="124"/>
      <c r="E15" s="19">
        <v>0</v>
      </c>
      <c r="F15" s="19">
        <v>45.24</v>
      </c>
      <c r="G15" s="19">
        <v>56489.45</v>
      </c>
    </row>
    <row r="16" spans="1:9" ht="15.75" x14ac:dyDescent="0.25">
      <c r="A16" s="120" t="s">
        <v>80</v>
      </c>
      <c r="B16" s="121"/>
      <c r="C16" s="121"/>
      <c r="D16" s="122"/>
      <c r="E16" s="19">
        <v>0</v>
      </c>
      <c r="F16" s="19">
        <v>9.02</v>
      </c>
      <c r="G16" s="19">
        <v>3175.9</v>
      </c>
    </row>
    <row r="17" spans="1:10" ht="63.75" customHeight="1" x14ac:dyDescent="0.25">
      <c r="A17" s="131" t="s">
        <v>81</v>
      </c>
      <c r="B17" s="132"/>
      <c r="C17" s="132"/>
      <c r="D17" s="133"/>
      <c r="E17" s="19">
        <v>852602.67</v>
      </c>
      <c r="F17" s="19">
        <v>830301.19</v>
      </c>
      <c r="G17" s="19">
        <v>181689.03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66559.77</v>
      </c>
      <c r="F21" s="57">
        <f>SUM(F22:F25)</f>
        <v>65746.459999999992</v>
      </c>
      <c r="G21" s="57">
        <f>SUM(G22:G25)</f>
        <v>11864.9</v>
      </c>
    </row>
    <row r="22" spans="1:10" ht="15.75" x14ac:dyDescent="0.25">
      <c r="A22" s="120" t="s">
        <v>92</v>
      </c>
      <c r="B22" s="121"/>
      <c r="C22" s="121"/>
      <c r="D22" s="122"/>
      <c r="E22" s="19">
        <v>1946.65</v>
      </c>
      <c r="F22" s="19">
        <v>1916.7</v>
      </c>
      <c r="G22" s="19">
        <v>361.13</v>
      </c>
    </row>
    <row r="23" spans="1:10" ht="15.75" x14ac:dyDescent="0.25">
      <c r="A23" s="120" t="s">
        <v>93</v>
      </c>
      <c r="B23" s="121"/>
      <c r="C23" s="121"/>
      <c r="D23" s="122"/>
      <c r="E23" s="19">
        <v>0</v>
      </c>
      <c r="F23" s="19">
        <v>0</v>
      </c>
      <c r="G23" s="19">
        <v>0</v>
      </c>
    </row>
    <row r="24" spans="1:10" ht="15.75" x14ac:dyDescent="0.25">
      <c r="A24" s="120" t="s">
        <v>57</v>
      </c>
      <c r="B24" s="121"/>
      <c r="C24" s="121"/>
      <c r="D24" s="122"/>
      <c r="E24" s="19">
        <v>63351.81</v>
      </c>
      <c r="F24" s="19">
        <v>62328.36</v>
      </c>
      <c r="G24" s="19">
        <v>11354.48</v>
      </c>
    </row>
    <row r="25" spans="1:10" ht="15.75" x14ac:dyDescent="0.25">
      <c r="A25" s="120" t="s">
        <v>86</v>
      </c>
      <c r="B25" s="121"/>
      <c r="C25" s="121"/>
      <c r="D25" s="122"/>
      <c r="E25" s="19">
        <v>1261.31</v>
      </c>
      <c r="F25" s="19">
        <v>1501.4</v>
      </c>
      <c r="G25" s="19">
        <v>149.29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94</v>
      </c>
      <c r="B30" s="87"/>
      <c r="C30" s="87"/>
      <c r="D30" s="87"/>
      <c r="E30" s="87"/>
      <c r="F30" s="40">
        <f>'Симбирская 43(2022)'!F64</f>
        <v>274009.60792876477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3293.3436078054856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нар'!W91+'[7]УК ВР декабрь нар'!FE91</f>
        <v>351.23575131342136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нар'!FF91+'[7]УК ВР декабрь нар'!X91</f>
        <v>83.70623573735071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нар'!Y91+'[7]УК ВР декабрь нар'!FH91+'[7]УК ВР декабрь нар'!AW91</f>
        <v>193.64000000000001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нар'!AV91+'[7]УК ВР декабрь нар'!FX91</f>
        <v>2287.380000002649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нар'!FY91+'[7]УК ВР декабрь нар'!AX91</f>
        <v>377.38162075206458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SUM(F40:F44)+44542.69</f>
        <v>342019.65362670366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95</v>
      </c>
      <c r="B40" s="99"/>
      <c r="C40" s="99"/>
      <c r="D40" s="99"/>
      <c r="E40" s="99"/>
      <c r="F40" s="26">
        <f>'[7]УК ВР март нар'!CQ91+'[7]УК ВР декабрь нар'!CT91+'[7]УК ВР декабрь нар'!ED91+'[7]УК ВР декабрь нар'!EE91</f>
        <v>263651.25239493645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нар'!CR91+'[7]УК ВР декабрь нар'!EF91</f>
        <v>3653.3965275020246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нар'!CS91+'[7]УК ВР декабрь нар'!EG91</f>
        <v>21663.279031835682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нар'!FA91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нар'!DI91+'[7]УК ВР декабрь нар'!FB91</f>
        <v>8509.0356724294888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195176.30599999998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нар'!GO91+'[7]УК ВР декабрь нар'!GP91</f>
        <v>193076.65999999997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нар'!GR91+'[7]УК ВР декабрь нар'!GS91+'[7]УК ВР декабрь нар'!GT91+'[7]УК ВР декабрь нар'!GU91+'[7]УК ВР декабрь нар'!GV91+'[7]УК ВР декабрь нар'!GW91+'[7]УК ВР декабрь нар'!GX91+'[7]УК ВР декабрь нар'!GY91+'[7]УК ВР декабрь нар'!GZ91</f>
        <v>2099.6459999999993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540489.30323450919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92789.97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25256.240000000002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67533.73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633279.27323450916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852602.67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830301.19</v>
      </c>
      <c r="G63" s="1"/>
      <c r="H63" s="29"/>
    </row>
    <row r="64" spans="1:15" ht="15.75" x14ac:dyDescent="0.25">
      <c r="A64" s="111" t="s">
        <v>88</v>
      </c>
      <c r="B64" s="111"/>
      <c r="C64" s="111"/>
      <c r="D64" s="111"/>
      <c r="E64" s="111"/>
      <c r="F64" s="27">
        <f>F30+F62-F61</f>
        <v>493333.00469425577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311643.97469425574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Симбирская 43</vt:lpstr>
      <vt:lpstr>Симбирская 43(2019)</vt:lpstr>
      <vt:lpstr>Симбирская 43(2020)</vt:lpstr>
      <vt:lpstr>Симбирская 43(2021)</vt:lpstr>
      <vt:lpstr>Симбирская 43(2022)</vt:lpstr>
      <vt:lpstr>Симбирская 43(2023)</vt:lpstr>
      <vt:lpstr>'Симбирская 43'!Область_печати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2024-05-20T11:56:56Z</cp:lastPrinted>
  <dcterms:created xsi:type="dcterms:W3CDTF">2013-05-24T09:13:10Z</dcterms:created>
  <dcterms:modified xsi:type="dcterms:W3CDTF">2024-05-20T11:56:58Z</dcterms:modified>
</cp:coreProperties>
</file>